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60540\Desktop\GRINDA\3370 Vasario 16 g. 11 tvoros atstatymo darbai\Pirkimo sąlygos\"/>
    </mc:Choice>
  </mc:AlternateContent>
  <xr:revisionPtr revIDLastSave="0" documentId="13_ncr:1_{381CC331-DE43-48F1-A0C3-147281D7C702}" xr6:coauthVersionLast="47" xr6:coauthVersionMax="47" xr10:uidLastSave="{00000000-0000-0000-0000-000000000000}"/>
  <bookViews>
    <workbookView xWindow="14520" yWindow="2985" windowWidth="28905" windowHeight="15705" xr2:uid="{00000000-000D-0000-FFFF-FFFF00000000}"/>
  </bookViews>
  <sheets>
    <sheet name="Darbų kainų žiniaraštis" sheetId="1" r:id="rId1"/>
  </sheets>
  <definedNames>
    <definedName name="_xlnm.Print_Area" localSheetId="0">'Darbų kainų žiniaraštis'!$B$1:$D$16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" i="1" l="1"/>
  <c r="D11" i="1" l="1"/>
  <c r="D12" i="1" s="1"/>
</calcChain>
</file>

<file path=xl/sharedStrings.xml><?xml version="1.0" encoding="utf-8"?>
<sst xmlns="http://schemas.openxmlformats.org/spreadsheetml/2006/main" count="25" uniqueCount="23">
  <si>
    <t>DARBŲ KAINŲ / ĮKAINIŲ ŽINIARAŠTIS</t>
  </si>
  <si>
    <t>Eil. Nr.</t>
  </si>
  <si>
    <t>Darbų pavadinimas</t>
  </si>
  <si>
    <t>Kaina, Eur be PVM</t>
  </si>
  <si>
    <t>Pastabos</t>
  </si>
  <si>
    <t>-</t>
  </si>
  <si>
    <t>PVM (21%):</t>
  </si>
  <si>
    <t>TVARKYBOS DARBAI</t>
  </si>
  <si>
    <t>Restauravimas</t>
  </si>
  <si>
    <t>Taikomieji tyrimai + archeologiniai žvalgymai</t>
  </si>
  <si>
    <t>Remonto darbai + avarijos grėsmės šalinimas</t>
  </si>
  <si>
    <t>negali viršyti 10% Bendros tvarkybos darbų kainos be PVM.</t>
  </si>
  <si>
    <t>Bendra tvarkybos darbų kaina su PVM:</t>
  </si>
  <si>
    <t>negali viršyti 15% Bendros tvarkybos darbų kainos be PVM.</t>
  </si>
  <si>
    <t>negali viršyti 75% Bendros tvarkybos darbų kainos be PVM.</t>
  </si>
  <si>
    <t>*Pasiūlius didesnę Bendrą tvarkybos darbų kainą nei nurodyta, pasiūlymas bus atmestas</t>
  </si>
  <si>
    <t>Vasario 16-osios g. 11 tvoros atstatymo (tvarkybos) darbai</t>
  </si>
  <si>
    <t>1.</t>
  </si>
  <si>
    <t>2.</t>
  </si>
  <si>
    <t>3.</t>
  </si>
  <si>
    <t>Bendra tvarkybos darbų kaina be PVM (1+2+3):</t>
  </si>
  <si>
    <r>
      <rPr>
        <b/>
        <sz val="10"/>
        <color theme="1"/>
        <rFont val="Times New Roman"/>
        <family val="1"/>
      </rPr>
      <t>Pastabos:</t>
    </r>
    <r>
      <rPr>
        <sz val="10"/>
        <color theme="1"/>
        <rFont val="Times New Roman"/>
        <family val="1"/>
      </rPr>
      <t xml:space="preserve">
- kainos pasiūlyme nurodomos, paliekant du skaitmenis po kablelio;
- bendra tvarkybos darbų kaina turi atitikti pateiktų jos sudėtinių dalių sumą;
- tais atvejais, kai pagal galiojančius teisės aktus nereikia mokėti  PVM,  jis atitinkamų skilčių  nepildo ir nurodo priežastis, dėl kurių PVM nemoka.</t>
    </r>
  </si>
  <si>
    <r>
      <rPr>
        <b/>
        <sz val="14"/>
        <color rgb="FF000000"/>
        <rFont val="Times New Roman"/>
        <family val="1"/>
      </rPr>
      <t xml:space="preserve">*Bendra tvarkybos darbų kaina negali būti didesnė nei: </t>
    </r>
    <r>
      <rPr>
        <b/>
        <sz val="14"/>
        <color rgb="FFFF0000"/>
        <rFont val="Times New Roman"/>
        <family val="1"/>
      </rPr>
      <t>96 800,00 EUR su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</si>
</sst>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L_t_-;\-* #,##0.00\ _L_t_-;_-* &quot;-&quot;??\ _L_t_-;_-@_-"/>
  </numFmts>
  <fonts count="18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name val="Times New Roman"/>
      <family val="1"/>
    </font>
    <font>
      <sz val="8"/>
      <name val="Calibri"/>
      <family val="2"/>
      <charset val="134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3">
    <xf numFmtId="0" fontId="0" fillId="0" borderId="0" xfId="0" applyAlignment="1"/>
    <xf numFmtId="0" fontId="7" fillId="0" borderId="1" xfId="3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49" fontId="8" fillId="0" borderId="0" xfId="0" applyNumberFormat="1" applyFont="1">
      <alignment vertical="center"/>
    </xf>
    <xf numFmtId="0" fontId="10" fillId="0" borderId="0" xfId="0" applyFont="1">
      <alignment vertical="center"/>
    </xf>
    <xf numFmtId="0" fontId="16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44" fontId="4" fillId="0" borderId="0" xfId="5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0" fontId="7" fillId="0" borderId="11" xfId="3" applyFont="1" applyBorder="1" applyAlignment="1">
      <alignment horizontal="left" vertical="center" wrapText="1"/>
    </xf>
    <xf numFmtId="0" fontId="4" fillId="3" borderId="2" xfId="3" applyFont="1" applyFill="1" applyBorder="1" applyAlignment="1">
      <alignment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4" fontId="4" fillId="3" borderId="13" xfId="3" applyNumberFormat="1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44" fontId="7" fillId="0" borderId="14" xfId="5" applyFont="1" applyBorder="1" applyAlignment="1">
      <alignment horizontal="left" vertical="center" wrapText="1"/>
    </xf>
    <xf numFmtId="44" fontId="7" fillId="0" borderId="15" xfId="5" applyFont="1" applyBorder="1" applyAlignment="1">
      <alignment horizontal="left" vertical="center" wrapText="1"/>
    </xf>
    <xf numFmtId="44" fontId="4" fillId="0" borderId="12" xfId="5" applyFont="1" applyBorder="1" applyAlignment="1">
      <alignment horizontal="right" vertical="center" wrapText="1"/>
    </xf>
    <xf numFmtId="44" fontId="4" fillId="0" borderId="13" xfId="5" applyFont="1" applyBorder="1" applyAlignment="1">
      <alignment horizontal="right" vertical="center" wrapText="1"/>
    </xf>
    <xf numFmtId="44" fontId="4" fillId="0" borderId="16" xfId="5" applyFont="1" applyBorder="1" applyAlignment="1">
      <alignment horizontal="right" vertical="center" wrapText="1"/>
    </xf>
    <xf numFmtId="44" fontId="8" fillId="0" borderId="0" xfId="0" applyNumberFormat="1" applyFont="1">
      <alignment vertical="center"/>
    </xf>
    <xf numFmtId="0" fontId="8" fillId="0" borderId="6" xfId="0" quotePrefix="1" applyFont="1" applyBorder="1" applyAlignment="1">
      <alignment horizontal="center" vertical="center" wrapText="1"/>
    </xf>
    <xf numFmtId="0" fontId="8" fillId="0" borderId="17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9" fontId="7" fillId="0" borderId="0" xfId="4" applyFont="1" applyAlignment="1">
      <alignment vertical="center"/>
    </xf>
    <xf numFmtId="49" fontId="17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Procentai" xfId="4" builtinId="5"/>
    <cellStyle name="Valiuta" xfId="5" builtinId="4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7"/>
  <sheetViews>
    <sheetView tabSelected="1" zoomScale="115" zoomScaleNormal="115" workbookViewId="0">
      <selection activeCell="B14" sqref="B14:D14"/>
    </sheetView>
  </sheetViews>
  <sheetFormatPr defaultColWidth="9" defaultRowHeight="15.75"/>
  <cols>
    <col min="1" max="1" width="9" style="2"/>
    <col min="2" max="2" width="6.85546875" style="5" customWidth="1"/>
    <col min="3" max="3" width="75.85546875" style="2" customWidth="1"/>
    <col min="4" max="4" width="17.85546875" style="2" customWidth="1"/>
    <col min="5" max="5" width="45.7109375" style="2" customWidth="1"/>
    <col min="6" max="7" width="9" style="2"/>
    <col min="8" max="8" width="10.42578125" style="2" bestFit="1" customWidth="1"/>
    <col min="9" max="16384" width="9" style="2"/>
  </cols>
  <sheetData>
    <row r="1" spans="2:8">
      <c r="B1" s="35" t="s">
        <v>0</v>
      </c>
      <c r="C1" s="35"/>
      <c r="D1" s="35"/>
    </row>
    <row r="3" spans="2:8" ht="22.9" customHeight="1">
      <c r="B3" s="36" t="s">
        <v>16</v>
      </c>
      <c r="C3" s="36"/>
      <c r="D3" s="36"/>
    </row>
    <row r="4" spans="2:8" ht="16.5" thickBot="1">
      <c r="B4" s="3"/>
      <c r="C4" s="3"/>
      <c r="D4" s="3"/>
    </row>
    <row r="5" spans="2:8" ht="31.5">
      <c r="B5" s="10" t="s">
        <v>1</v>
      </c>
      <c r="C5" s="11" t="s">
        <v>2</v>
      </c>
      <c r="D5" s="16" t="s">
        <v>3</v>
      </c>
      <c r="E5" s="18" t="s">
        <v>4</v>
      </c>
    </row>
    <row r="6" spans="2:8">
      <c r="B6" s="15"/>
      <c r="C6" s="14" t="s">
        <v>7</v>
      </c>
      <c r="D6" s="17"/>
      <c r="E6" s="20"/>
      <c r="G6" s="31"/>
      <c r="H6" s="26"/>
    </row>
    <row r="7" spans="2:8" ht="31.5">
      <c r="B7" s="12" t="s">
        <v>17</v>
      </c>
      <c r="C7" s="13" t="s">
        <v>9</v>
      </c>
      <c r="D7" s="21"/>
      <c r="E7" s="19" t="s">
        <v>11</v>
      </c>
      <c r="F7" s="4"/>
      <c r="G7" s="31"/>
      <c r="H7" s="26"/>
    </row>
    <row r="8" spans="2:8" ht="31.5">
      <c r="B8" s="12" t="s">
        <v>18</v>
      </c>
      <c r="C8" s="1" t="s">
        <v>10</v>
      </c>
      <c r="D8" s="22"/>
      <c r="E8" s="19" t="s">
        <v>13</v>
      </c>
      <c r="F8" s="4"/>
      <c r="G8" s="31"/>
      <c r="H8" s="26"/>
    </row>
    <row r="9" spans="2:8" ht="32.25" thickBot="1">
      <c r="B9" s="12" t="s">
        <v>19</v>
      </c>
      <c r="C9" s="1" t="s">
        <v>8</v>
      </c>
      <c r="D9" s="22"/>
      <c r="E9" s="19" t="s">
        <v>14</v>
      </c>
      <c r="F9" s="4"/>
      <c r="G9" s="31"/>
      <c r="H9" s="26"/>
    </row>
    <row r="10" spans="2:8" ht="16.5" customHeight="1">
      <c r="B10" s="37" t="s">
        <v>20</v>
      </c>
      <c r="C10" s="38"/>
      <c r="D10" s="23">
        <f>D7+D8+D9</f>
        <v>0</v>
      </c>
      <c r="E10" s="28" t="s">
        <v>5</v>
      </c>
      <c r="G10" s="30"/>
    </row>
    <row r="11" spans="2:8" ht="16.5" customHeight="1">
      <c r="B11" s="39" t="s">
        <v>6</v>
      </c>
      <c r="C11" s="40"/>
      <c r="D11" s="24">
        <f>ROUND(D10*0.21,2)</f>
        <v>0</v>
      </c>
      <c r="E11" s="27" t="s">
        <v>5</v>
      </c>
      <c r="G11" s="30"/>
    </row>
    <row r="12" spans="2:8" ht="16.5" customHeight="1" thickBot="1">
      <c r="B12" s="41" t="s">
        <v>12</v>
      </c>
      <c r="C12" s="42"/>
      <c r="D12" s="25">
        <f>ROUND(D10+D11,2)</f>
        <v>0</v>
      </c>
      <c r="E12" s="29" t="s">
        <v>5</v>
      </c>
      <c r="G12" s="30"/>
    </row>
    <row r="13" spans="2:8" ht="16.5" customHeight="1">
      <c r="B13" s="8"/>
      <c r="C13" s="8"/>
      <c r="D13" s="9"/>
    </row>
    <row r="14" spans="2:8" s="6" customFormat="1" ht="18.75">
      <c r="B14" s="34" t="s">
        <v>22</v>
      </c>
      <c r="C14" s="34"/>
      <c r="D14" s="34"/>
    </row>
    <row r="15" spans="2:8" s="6" customFormat="1" ht="18.75">
      <c r="B15" s="32" t="s">
        <v>15</v>
      </c>
      <c r="C15" s="32"/>
      <c r="D15" s="32"/>
    </row>
    <row r="16" spans="2:8" ht="67.150000000000006" customHeight="1">
      <c r="B16" s="33" t="s">
        <v>21</v>
      </c>
      <c r="C16" s="33"/>
      <c r="D16" s="33"/>
    </row>
    <row r="17" s="7" customFormat="1" ht="12.75"/>
  </sheetData>
  <dataConsolidate/>
  <mergeCells count="8">
    <mergeCell ref="B15:D15"/>
    <mergeCell ref="B16:D16"/>
    <mergeCell ref="B14:D14"/>
    <mergeCell ref="B1:D1"/>
    <mergeCell ref="B3:D3"/>
    <mergeCell ref="B10:C10"/>
    <mergeCell ref="B11:C11"/>
    <mergeCell ref="B12:C12"/>
  </mergeCells>
  <phoneticPr fontId="5" type="noConversion"/>
  <conditionalFormatting sqref="D6">
    <cfRule type="cellIs" dxfId="3" priority="4" operator="greaterThan">
      <formula>$D$10*30%</formula>
    </cfRule>
  </conditionalFormatting>
  <conditionalFormatting sqref="D7">
    <cfRule type="cellIs" dxfId="2" priority="3" operator="greaterThan">
      <formula>#REF!*15%</formula>
    </cfRule>
  </conditionalFormatting>
  <conditionalFormatting sqref="D8">
    <cfRule type="cellIs" dxfId="1" priority="2" operator="greaterThan">
      <formula>#REF!*35%</formula>
    </cfRule>
  </conditionalFormatting>
  <conditionalFormatting sqref="D9">
    <cfRule type="cellIs" dxfId="0" priority="1" operator="greaterThan">
      <formula>#REF!*50%</formula>
    </cfRule>
  </conditionalFormatting>
  <printOptions horizontalCentered="1"/>
  <pageMargins left="1.1811023622047245" right="0.39370078740157483" top="0.98425196850393704" bottom="0.78740157480314965" header="0.39370078740157483" footer="0.31496062992125984"/>
  <pageSetup paperSize="9" scale="73" orientation="portrait" horizontalDpi="300" verticalDpi="300" r:id="rId1"/>
  <headerFooter alignWithMargins="0">
    <oddHeader>&amp;R&amp;"Times New Roman,Regular"Specialiųjų pirkimo sąlygų 1 priedas  „Darbų kiekių žiniaraštis“</oddHeader>
    <oddFooter>&amp;C&amp;"Times New Roman,Regular"&amp;10&amp;P/&amp;N</oddFooter>
  </headerFooter>
  <ignoredErrors>
    <ignoredError sqref="B7:B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f73fb72ac037523b46ff81ee6285823e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dd3bac354776a55bcd358b8d2a386a16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2929E0-409B-44C2-90EB-DEEDA0C20FFA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23698aa-b975-4b43-adfe-297b9e0851ec"/>
    <ds:schemaRef ds:uri="5399fc03-2c0d-447a-be16-acaaa18da3f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7E0791-3B67-4720-AA76-3D8DFFEAD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379A2B-F15C-48FA-828C-1C6314BF38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kainų žiniaraštis</vt:lpstr>
      <vt:lpstr>'Darbų kainų žiniaraštis'!Print_Area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Robertas Ignatjevas</cp:lastModifiedBy>
  <cp:revision/>
  <dcterms:created xsi:type="dcterms:W3CDTF">2017-02-09T09:44:26Z</dcterms:created>
  <dcterms:modified xsi:type="dcterms:W3CDTF">2026-06-05T13:03:14Z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MediaServiceImageTags">
    <vt:lpwstr/>
  </property>
  <property fmtid="{D5CDD505-2E9C-101B-9397-08002B2CF9AE}" pid="4" name="ContentTypeId">
    <vt:lpwstr>0x010100FE8EA4996BA714439CA2BC8CAF9D3FD6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